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_ACHATS ASNR\40_PI ET SERVICES\PRESTATIONS RH (hors formations)\Epargne Salariale\2-DCE\DCE V2\"/>
    </mc:Choice>
  </mc:AlternateContent>
  <xr:revisionPtr revIDLastSave="0" documentId="8_{DCE742D1-1140-43CB-80B5-CD47674A626E}" xr6:coauthVersionLast="47" xr6:coauthVersionMax="47" xr10:uidLastSave="{00000000-0000-0000-0000-000000000000}"/>
  <bookViews>
    <workbookView xWindow="-120" yWindow="-120" windowWidth="29040" windowHeight="15720" xr2:uid="{09839346-1FDD-4C39-B93E-79230861334F}"/>
  </bookViews>
  <sheets>
    <sheet name="Encours PEE PERC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1" l="1"/>
</calcChain>
</file>

<file path=xl/sharedStrings.xml><?xml version="1.0" encoding="utf-8"?>
<sst xmlns="http://schemas.openxmlformats.org/spreadsheetml/2006/main" count="102" uniqueCount="63">
  <si>
    <t>Libellé support</t>
  </si>
  <si>
    <t>En %</t>
  </si>
  <si>
    <t>Nombre d'épargnants</t>
  </si>
  <si>
    <t>Montant moyen par épargnant</t>
  </si>
  <si>
    <t>MULTIPAR MONETAIRE SELECTION</t>
  </si>
  <si>
    <t>MULTIPAR ACT EUROPE BAS CARBONE</t>
  </si>
  <si>
    <t>MULTIPAR SOLIDAIRE DYN S RSP</t>
  </si>
  <si>
    <t xml:space="preserve">MULTIPAR SOL EQUIL SOC RESP </t>
  </si>
  <si>
    <t>MULTIPAR DIVERSIFIE MODERE</t>
  </si>
  <si>
    <t>MULTIPAR BNP PARIBAS HORIZON PRUDENT</t>
  </si>
  <si>
    <t xml:space="preserve">MULTIPAR BNP PARIBAS HORIZON 2031-2033 </t>
  </si>
  <si>
    <t>MULTIPAR BNP PARIBAS HORIZON LONG TERME</t>
  </si>
  <si>
    <t xml:space="preserve">MULTIPAR BNP PARIBAS HORIZON 2028-2030 </t>
  </si>
  <si>
    <t xml:space="preserve">MULTIPAR BNP PARIBAS HORIZON PRUDENT </t>
  </si>
  <si>
    <t>MULTIPAR BNP PARIBAS HORIZON 2034-2036</t>
  </si>
  <si>
    <t>MULTIPAR BNP PARIBAS HORIZON 2037-2039</t>
  </si>
  <si>
    <t xml:space="preserve">MULTIPAR BNP PARIBAS HORIZON 2040-2042 </t>
  </si>
  <si>
    <t>MULTIPAR BNP PARIBAS HORIZON 2043-2045</t>
  </si>
  <si>
    <t>Total des encours</t>
  </si>
  <si>
    <t>PEE gestion libre</t>
  </si>
  <si>
    <t>code ISIN</t>
  </si>
  <si>
    <t>FR001400R849</t>
  </si>
  <si>
    <t>SRI</t>
  </si>
  <si>
    <t>FR001400TQ52</t>
  </si>
  <si>
    <t>FR001400R7K8</t>
  </si>
  <si>
    <t>FR001400R7L6</t>
  </si>
  <si>
    <t>BNP PARIBAS FUNDS SEASONS</t>
  </si>
  <si>
    <t>BNP PARIBAS PERSPECTIVE 2043-2045</t>
  </si>
  <si>
    <t>FR0014000NF2</t>
  </si>
  <si>
    <t>FR0014000S06</t>
  </si>
  <si>
    <t> FR001400TQ45</t>
  </si>
  <si>
    <t>FR001400TPE9</t>
  </si>
  <si>
    <t>FR001400TOZ7</t>
  </si>
  <si>
    <t>FR001400TP95</t>
  </si>
  <si>
    <t>FR001400TPL4</t>
  </si>
  <si>
    <t>FR001400TPO8</t>
  </si>
  <si>
    <t>FR001400TPN0</t>
  </si>
  <si>
    <t>FR0014014F09</t>
  </si>
  <si>
    <t>LU1956161167</t>
  </si>
  <si>
    <t>fermé</t>
  </si>
  <si>
    <t>FR001400TQ45</t>
  </si>
  <si>
    <t> FR001400TP95</t>
  </si>
  <si>
    <t> FR001400TPO8</t>
  </si>
  <si>
    <t> FR001400TPL4</t>
  </si>
  <si>
    <t> FR001400TPN0</t>
  </si>
  <si>
    <t> FR0014010Y59</t>
  </si>
  <si>
    <t>ASNR - Répartition des encours au 31/12/2025</t>
  </si>
  <si>
    <t>IRSN - Répartition des encours au 31/12/2025</t>
  </si>
  <si>
    <t>PERCOL gestion libre</t>
  </si>
  <si>
    <t>PERCOL gestion pilotée</t>
  </si>
  <si>
    <t>PERCOL</t>
  </si>
  <si>
    <t>PEE</t>
  </si>
  <si>
    <t>Montant moyen 
par épargnant</t>
  </si>
  <si>
    <t xml:space="preserve">Données ASNR au 31/12/2025 </t>
  </si>
  <si>
    <t>Données IRSN au 31/12/2025</t>
  </si>
  <si>
    <t xml:space="preserve"> Encours</t>
  </si>
  <si>
    <t>Sortis</t>
  </si>
  <si>
    <t>Présents</t>
  </si>
  <si>
    <t>Encours total</t>
  </si>
  <si>
    <t>Répartition 
par dispositif</t>
  </si>
  <si>
    <r>
      <rPr>
        <u/>
        <sz val="8"/>
        <color theme="1"/>
        <rFont val="Arial"/>
        <family val="2"/>
      </rPr>
      <t>sortis</t>
    </r>
    <r>
      <rPr>
        <sz val="8"/>
        <color theme="1"/>
        <rFont val="Arial"/>
        <family val="2"/>
      </rPr>
      <t xml:space="preserve"> : 1 547 (90%) 
</t>
    </r>
    <r>
      <rPr>
        <sz val="6"/>
        <color theme="1"/>
        <rFont val="Arial"/>
        <family val="2"/>
      </rPr>
      <t>encours de 21 969 481€</t>
    </r>
    <r>
      <rPr>
        <sz val="8"/>
        <color theme="1"/>
        <rFont val="Arial"/>
        <family val="2"/>
      </rPr>
      <t xml:space="preserve">
</t>
    </r>
    <r>
      <rPr>
        <u/>
        <sz val="8"/>
        <color theme="1"/>
        <rFont val="Arial"/>
        <family val="2"/>
      </rPr>
      <t>retraités</t>
    </r>
    <r>
      <rPr>
        <sz val="8"/>
        <color theme="1"/>
        <rFont val="Arial"/>
        <family val="2"/>
      </rPr>
      <t xml:space="preserve"> : 168 (10%) 
</t>
    </r>
    <r>
      <rPr>
        <sz val="6"/>
        <color theme="1"/>
        <rFont val="Arial"/>
        <family val="2"/>
      </rPr>
      <t>encours de 3 147 791€</t>
    </r>
  </si>
  <si>
    <r>
      <t xml:space="preserve">186 (12%) 
</t>
    </r>
    <r>
      <rPr>
        <sz val="6"/>
        <color theme="1"/>
        <rFont val="Arial"/>
        <family val="2"/>
      </rPr>
      <t>encours de 414 627€</t>
    </r>
  </si>
  <si>
    <r>
      <t xml:space="preserve">1314 (88%)
</t>
    </r>
    <r>
      <rPr>
        <sz val="6"/>
        <color theme="1"/>
        <rFont val="Arial"/>
        <family val="2"/>
      </rPr>
      <t>encours de 10 253 704€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</si>
</sst>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11"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rgb="FF0F0F0F"/>
      <name val="BNPP Sans Light"/>
    </font>
    <font>
      <u/>
      <sz val="8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6" borderId="4" xfId="0" applyFont="1" applyFill="1" applyBorder="1" applyAlignment="1">
      <alignment horizontal="center" wrapText="1"/>
    </xf>
    <xf numFmtId="3" fontId="4" fillId="0" borderId="4" xfId="0" applyNumberFormat="1" applyFont="1" applyBorder="1" applyAlignment="1">
      <alignment horizontal="center" vertical="center" wrapText="1" readingOrder="1"/>
    </xf>
    <xf numFmtId="0" fontId="5" fillId="5" borderId="0" xfId="0" applyFont="1" applyFill="1"/>
    <xf numFmtId="0" fontId="6" fillId="6" borderId="1" xfId="0" applyFont="1" applyFill="1" applyBorder="1" applyAlignment="1">
      <alignment horizontal="left" vertical="center" wrapText="1" readingOrder="1"/>
    </xf>
    <xf numFmtId="0" fontId="6" fillId="6" borderId="1" xfId="0" applyFont="1" applyFill="1" applyBorder="1" applyAlignment="1">
      <alignment horizontal="center" vertical="center" wrapText="1" readingOrder="1"/>
    </xf>
    <xf numFmtId="0" fontId="6" fillId="6" borderId="0" xfId="0" applyFont="1" applyFill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6" fontId="4" fillId="0" borderId="2" xfId="0" applyNumberFormat="1" applyFont="1" applyBorder="1" applyAlignment="1">
      <alignment horizontal="center" vertical="center" wrapText="1" readingOrder="1"/>
    </xf>
    <xf numFmtId="10" fontId="4" fillId="0" borderId="2" xfId="0" applyNumberFormat="1" applyFont="1" applyBorder="1" applyAlignment="1">
      <alignment horizontal="center" vertical="center" wrapText="1" readingOrder="1"/>
    </xf>
    <xf numFmtId="3" fontId="4" fillId="0" borderId="2" xfId="0" applyNumberFormat="1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 readingOrder="1"/>
    </xf>
    <xf numFmtId="6" fontId="4" fillId="2" borderId="0" xfId="0" applyNumberFormat="1" applyFont="1" applyFill="1" applyAlignment="1">
      <alignment horizontal="center" vertical="center" wrapText="1" readingOrder="1"/>
    </xf>
    <xf numFmtId="10" fontId="4" fillId="2" borderId="0" xfId="0" applyNumberFormat="1" applyFont="1" applyFill="1" applyAlignment="1">
      <alignment horizontal="center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7" fillId="3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 readingOrder="1"/>
    </xf>
    <xf numFmtId="6" fontId="4" fillId="0" borderId="0" xfId="0" applyNumberFormat="1" applyFont="1" applyAlignment="1">
      <alignment horizontal="center" vertical="center" wrapText="1" readingOrder="1"/>
    </xf>
    <xf numFmtId="10" fontId="4" fillId="0" borderId="0" xfId="0" applyNumberFormat="1" applyFont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4" borderId="0" xfId="0" applyFont="1" applyFill="1" applyAlignment="1">
      <alignment horizontal="left" vertical="center" wrapText="1" readingOrder="1"/>
    </xf>
    <xf numFmtId="6" fontId="4" fillId="2" borderId="3" xfId="0" applyNumberFormat="1" applyFont="1" applyFill="1" applyBorder="1" applyAlignment="1">
      <alignment horizontal="center" vertical="center" wrapText="1" readingOrder="1"/>
    </xf>
    <xf numFmtId="1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6" fontId="6" fillId="6" borderId="1" xfId="0" applyNumberFormat="1" applyFont="1" applyFill="1" applyBorder="1" applyAlignment="1">
      <alignment horizontal="center" vertical="center" wrapText="1" readingOrder="1"/>
    </xf>
    <xf numFmtId="9" fontId="6" fillId="6" borderId="1" xfId="0" applyNumberFormat="1" applyFont="1" applyFill="1" applyBorder="1" applyAlignment="1">
      <alignment horizontal="center" vertical="center" wrapText="1" readingOrder="1"/>
    </xf>
    <xf numFmtId="0" fontId="1" fillId="5" borderId="0" xfId="0" applyFont="1" applyFill="1"/>
    <xf numFmtId="164" fontId="3" fillId="3" borderId="0" xfId="0" applyNumberFormat="1" applyFont="1" applyFill="1" applyAlignment="1">
      <alignment horizontal="center" vertical="center" wrapText="1" readingOrder="1"/>
    </xf>
    <xf numFmtId="10" fontId="3" fillId="3" borderId="0" xfId="0" applyNumberFormat="1" applyFont="1" applyFill="1" applyAlignment="1">
      <alignment horizontal="center" vertical="center" wrapText="1" readingOrder="1"/>
    </xf>
    <xf numFmtId="1" fontId="3" fillId="3" borderId="0" xfId="0" applyNumberFormat="1" applyFont="1" applyFill="1" applyAlignment="1">
      <alignment horizontal="center" vertical="center" wrapText="1" readingOrder="1"/>
    </xf>
    <xf numFmtId="164" fontId="3" fillId="4" borderId="0" xfId="0" applyNumberFormat="1" applyFont="1" applyFill="1" applyAlignment="1">
      <alignment horizontal="center" vertical="center" wrapText="1" readingOrder="1"/>
    </xf>
    <xf numFmtId="10" fontId="3" fillId="4" borderId="0" xfId="0" applyNumberFormat="1" applyFont="1" applyFill="1" applyAlignment="1">
      <alignment horizontal="center" vertical="center" wrapText="1" readingOrder="1"/>
    </xf>
    <xf numFmtId="1" fontId="3" fillId="4" borderId="0" xfId="0" applyNumberFormat="1" applyFont="1" applyFill="1" applyAlignment="1">
      <alignment horizontal="center" vertical="center" wrapText="1" readingOrder="1"/>
    </xf>
    <xf numFmtId="1" fontId="1" fillId="0" borderId="0" xfId="0" applyNumberFormat="1" applyFont="1" applyAlignment="1">
      <alignment horizontal="center"/>
    </xf>
    <xf numFmtId="0" fontId="7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6" fillId="6" borderId="1" xfId="0" applyNumberFormat="1" applyFont="1" applyFill="1" applyBorder="1" applyAlignment="1">
      <alignment horizontal="center" vertical="center" wrapText="1" readingOrder="1"/>
    </xf>
    <xf numFmtId="0" fontId="1" fillId="4" borderId="0" xfId="0" applyFont="1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4" borderId="0" xfId="0" applyFont="1" applyFill="1"/>
    <xf numFmtId="0" fontId="10" fillId="5" borderId="0" xfId="0" applyFont="1" applyFill="1"/>
    <xf numFmtId="0" fontId="9" fillId="4" borderId="0" xfId="0" applyFont="1" applyFill="1"/>
    <xf numFmtId="6" fontId="9" fillId="4" borderId="0" xfId="0" applyNumberFormat="1" applyFont="1" applyFill="1"/>
    <xf numFmtId="0" fontId="9" fillId="0" borderId="0" xfId="0" applyFont="1"/>
    <xf numFmtId="164" fontId="4" fillId="0" borderId="4" xfId="0" applyNumberFormat="1" applyFont="1" applyBorder="1" applyAlignment="1">
      <alignment horizontal="center" vertical="center" wrapText="1" readingOrder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6" fontId="3" fillId="0" borderId="7" xfId="0" applyNumberFormat="1" applyFont="1" applyBorder="1" applyAlignment="1">
      <alignment horizontal="center" vertical="center" wrapText="1"/>
    </xf>
    <xf numFmtId="6" fontId="3" fillId="0" borderId="8" xfId="0" applyNumberFormat="1" applyFont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 readingOrder="1"/>
    </xf>
    <xf numFmtId="3" fontId="4" fillId="0" borderId="12" xfId="0" applyNumberFormat="1" applyFont="1" applyBorder="1" applyAlignment="1">
      <alignment horizontal="center" vertical="center" wrapText="1" readingOrder="1"/>
    </xf>
    <xf numFmtId="3" fontId="4" fillId="0" borderId="4" xfId="0" applyNumberFormat="1" applyFont="1" applyBorder="1" applyAlignment="1">
      <alignment horizontal="center" vertical="center" wrapText="1" readingOrder="1"/>
    </xf>
    <xf numFmtId="0" fontId="2" fillId="6" borderId="5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horizontal="center" wrapText="1"/>
    </xf>
    <xf numFmtId="6" fontId="3" fillId="0" borderId="10" xfId="0" applyNumberFormat="1" applyFont="1" applyBorder="1" applyAlignment="1">
      <alignment horizontal="center" vertical="center" wrapText="1"/>
    </xf>
    <xf numFmtId="6" fontId="3" fillId="0" borderId="11" xfId="0" applyNumberFormat="1" applyFont="1" applyBorder="1" applyAlignment="1">
      <alignment horizontal="center" vertical="center" wrapText="1"/>
    </xf>
    <xf numFmtId="6" fontId="3" fillId="0" borderId="13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1F5A-B7CB-42E9-8B20-413E4B325D83}">
  <dimension ref="A1:L46"/>
  <sheetViews>
    <sheetView tabSelected="1" zoomScale="115" zoomScaleNormal="115" workbookViewId="0">
      <selection activeCell="G12" sqref="G12"/>
    </sheetView>
  </sheetViews>
  <sheetFormatPr baseColWidth="10" defaultColWidth="11.42578125" defaultRowHeight="11.25"/>
  <cols>
    <col min="1" max="1" width="36.7109375" style="1" bestFit="1" customWidth="1"/>
    <col min="2" max="2" width="11.42578125" style="1" bestFit="1" customWidth="1"/>
    <col min="3" max="3" width="7" style="1" bestFit="1" customWidth="1"/>
    <col min="4" max="4" width="11.42578125" style="1" bestFit="1" customWidth="1"/>
    <col min="5" max="5" width="10.28515625" style="1" customWidth="1"/>
    <col min="6" max="6" width="13.28515625" style="1" bestFit="1" customWidth="1"/>
    <col min="7" max="7" width="12.7109375" style="1" bestFit="1" customWidth="1"/>
    <col min="8" max="8" width="14.140625" style="1" customWidth="1"/>
    <col min="9" max="9" width="13.42578125" style="1" customWidth="1"/>
    <col min="10" max="11" width="7.140625" style="1" bestFit="1" customWidth="1"/>
    <col min="12" max="16384" width="11.42578125" style="1"/>
  </cols>
  <sheetData>
    <row r="1" spans="1:12" ht="22.5" customHeight="1">
      <c r="A1" s="41"/>
      <c r="B1" s="2" t="s">
        <v>58</v>
      </c>
      <c r="C1" s="57" t="s">
        <v>59</v>
      </c>
      <c r="D1" s="58"/>
      <c r="E1" s="2" t="s">
        <v>2</v>
      </c>
      <c r="F1" s="57" t="s">
        <v>52</v>
      </c>
      <c r="G1" s="58"/>
      <c r="H1" s="2" t="s">
        <v>57</v>
      </c>
      <c r="I1" s="67" t="s">
        <v>56</v>
      </c>
      <c r="J1" s="68"/>
      <c r="K1" s="41"/>
      <c r="L1" s="41"/>
    </row>
    <row r="2" spans="1:12">
      <c r="A2" s="47" t="s">
        <v>53</v>
      </c>
      <c r="B2" s="49">
        <v>10668330</v>
      </c>
      <c r="C2" s="3" t="s">
        <v>51</v>
      </c>
      <c r="D2" s="46">
        <v>8656312</v>
      </c>
      <c r="E2" s="54">
        <v>1500</v>
      </c>
      <c r="F2" s="59">
        <v>7112</v>
      </c>
      <c r="G2" s="60"/>
      <c r="H2" s="63" t="s">
        <v>62</v>
      </c>
      <c r="I2" s="69" t="s">
        <v>61</v>
      </c>
      <c r="J2" s="69"/>
      <c r="K2" s="41"/>
      <c r="L2" s="41"/>
    </row>
    <row r="3" spans="1:12">
      <c r="A3" s="48"/>
      <c r="B3" s="50"/>
      <c r="C3" s="3" t="s">
        <v>50</v>
      </c>
      <c r="D3" s="46">
        <v>2012018</v>
      </c>
      <c r="E3" s="55"/>
      <c r="F3" s="61"/>
      <c r="G3" s="62"/>
      <c r="H3" s="64"/>
      <c r="I3" s="69"/>
      <c r="J3" s="69"/>
      <c r="K3" s="41"/>
      <c r="L3" s="41"/>
    </row>
    <row r="4" spans="1:12">
      <c r="A4" s="51" t="s">
        <v>54</v>
      </c>
      <c r="B4" s="53">
        <v>25117272</v>
      </c>
      <c r="C4" s="3" t="s">
        <v>51</v>
      </c>
      <c r="D4" s="46">
        <v>20600844</v>
      </c>
      <c r="E4" s="56">
        <v>1715</v>
      </c>
      <c r="F4" s="53">
        <v>14646</v>
      </c>
      <c r="G4" s="53"/>
      <c r="H4" s="65"/>
      <c r="I4" s="69" t="s">
        <v>60</v>
      </c>
      <c r="J4" s="69"/>
      <c r="K4" s="41"/>
      <c r="L4" s="41"/>
    </row>
    <row r="5" spans="1:12">
      <c r="A5" s="52"/>
      <c r="B5" s="53"/>
      <c r="C5" s="3" t="s">
        <v>50</v>
      </c>
      <c r="D5" s="46">
        <v>4500648</v>
      </c>
      <c r="E5" s="56"/>
      <c r="F5" s="53"/>
      <c r="G5" s="53"/>
      <c r="H5" s="66"/>
      <c r="I5" s="69"/>
      <c r="J5" s="69"/>
      <c r="K5" s="41"/>
      <c r="L5" s="41"/>
    </row>
    <row r="6" spans="1:12" s="45" customFormat="1" ht="8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2">
      <c r="A7" s="42" t="s">
        <v>46</v>
      </c>
      <c r="B7" s="4"/>
      <c r="C7" s="4"/>
      <c r="D7" s="4"/>
      <c r="E7" s="4"/>
      <c r="F7" s="4"/>
      <c r="G7" s="4"/>
      <c r="H7" s="4"/>
      <c r="I7" s="4"/>
      <c r="J7" s="4"/>
      <c r="K7" s="4"/>
      <c r="L7" s="41"/>
    </row>
    <row r="8" spans="1:12" ht="33.75">
      <c r="A8" s="5" t="s">
        <v>0</v>
      </c>
      <c r="B8" s="6" t="s">
        <v>55</v>
      </c>
      <c r="C8" s="6" t="s">
        <v>1</v>
      </c>
      <c r="D8" s="6" t="s">
        <v>2</v>
      </c>
      <c r="E8" s="6" t="s">
        <v>1</v>
      </c>
      <c r="F8" s="6" t="s">
        <v>3</v>
      </c>
      <c r="G8" s="7" t="s">
        <v>20</v>
      </c>
      <c r="H8" s="7" t="s">
        <v>22</v>
      </c>
      <c r="I8" s="7" t="s">
        <v>19</v>
      </c>
      <c r="J8" s="7" t="s">
        <v>48</v>
      </c>
      <c r="K8" s="7" t="s">
        <v>49</v>
      </c>
      <c r="L8" s="41"/>
    </row>
    <row r="9" spans="1:12">
      <c r="A9" s="8" t="s">
        <v>4</v>
      </c>
      <c r="B9" s="9">
        <v>4503534</v>
      </c>
      <c r="C9" s="10">
        <v>0.42209999999999998</v>
      </c>
      <c r="D9" s="11">
        <v>1158</v>
      </c>
      <c r="E9" s="10">
        <v>0.77200000000000002</v>
      </c>
      <c r="F9" s="9">
        <v>3889</v>
      </c>
      <c r="G9" s="12" t="s">
        <v>21</v>
      </c>
      <c r="H9" s="12">
        <v>1</v>
      </c>
      <c r="I9" s="40" t="b">
        <v>1</v>
      </c>
      <c r="J9" s="40" t="b">
        <v>1</v>
      </c>
      <c r="K9" s="41"/>
      <c r="L9" s="41"/>
    </row>
    <row r="10" spans="1:12">
      <c r="A10" s="13" t="s">
        <v>5</v>
      </c>
      <c r="B10" s="14">
        <v>1745743</v>
      </c>
      <c r="C10" s="15">
        <v>0.1636</v>
      </c>
      <c r="D10" s="16">
        <v>584</v>
      </c>
      <c r="E10" s="15">
        <v>0.38929999999999998</v>
      </c>
      <c r="F10" s="14">
        <v>2989</v>
      </c>
      <c r="G10" s="17" t="s">
        <v>29</v>
      </c>
      <c r="H10" s="17">
        <v>4</v>
      </c>
      <c r="I10" s="40" t="b">
        <v>1</v>
      </c>
      <c r="J10" s="40" t="b">
        <v>1</v>
      </c>
      <c r="K10" s="41"/>
      <c r="L10" s="41"/>
    </row>
    <row r="11" spans="1:12">
      <c r="A11" s="18" t="s">
        <v>6</v>
      </c>
      <c r="B11" s="19">
        <v>1641069</v>
      </c>
      <c r="C11" s="20">
        <v>0.15379999999999999</v>
      </c>
      <c r="D11" s="21">
        <v>524</v>
      </c>
      <c r="E11" s="20">
        <v>0.3493</v>
      </c>
      <c r="F11" s="19">
        <v>3132</v>
      </c>
      <c r="G11" s="12" t="s">
        <v>25</v>
      </c>
      <c r="H11" s="12">
        <v>4</v>
      </c>
      <c r="I11" s="40" t="b">
        <v>1</v>
      </c>
      <c r="J11" s="40" t="b">
        <v>1</v>
      </c>
      <c r="K11" s="41"/>
      <c r="L11" s="41"/>
    </row>
    <row r="12" spans="1:12">
      <c r="A12" s="13" t="s">
        <v>7</v>
      </c>
      <c r="B12" s="14">
        <v>912828</v>
      </c>
      <c r="C12" s="15">
        <v>8.5599999999999996E-2</v>
      </c>
      <c r="D12" s="16">
        <v>456</v>
      </c>
      <c r="E12" s="15">
        <v>0.30399999999999999</v>
      </c>
      <c r="F12" s="14">
        <v>2002</v>
      </c>
      <c r="G12" s="17" t="s">
        <v>24</v>
      </c>
      <c r="H12" s="17">
        <v>3</v>
      </c>
      <c r="I12" s="40" t="b">
        <v>1</v>
      </c>
      <c r="J12" s="40" t="b">
        <v>1</v>
      </c>
      <c r="K12" s="41"/>
      <c r="L12" s="41"/>
    </row>
    <row r="13" spans="1:12">
      <c r="A13" s="18" t="s">
        <v>8</v>
      </c>
      <c r="B13" s="19">
        <v>699786</v>
      </c>
      <c r="C13" s="20">
        <v>6.5600000000000006E-2</v>
      </c>
      <c r="D13" s="21">
        <v>321</v>
      </c>
      <c r="E13" s="20">
        <v>0.214</v>
      </c>
      <c r="F13" s="19">
        <v>2180</v>
      </c>
      <c r="G13" s="12" t="s">
        <v>28</v>
      </c>
      <c r="H13" s="12">
        <v>2</v>
      </c>
      <c r="I13" s="40" t="b">
        <v>1</v>
      </c>
      <c r="J13" s="40" t="b">
        <v>1</v>
      </c>
      <c r="K13" s="41"/>
      <c r="L13" s="41"/>
    </row>
    <row r="14" spans="1:12">
      <c r="A14" s="13" t="s">
        <v>9</v>
      </c>
      <c r="B14" s="14">
        <v>688017</v>
      </c>
      <c r="C14" s="15">
        <v>6.4500000000000002E-2</v>
      </c>
      <c r="D14" s="16">
        <v>286</v>
      </c>
      <c r="E14" s="15">
        <v>0.19070000000000001</v>
      </c>
      <c r="F14" s="14">
        <v>2406</v>
      </c>
      <c r="G14" s="17" t="s">
        <v>23</v>
      </c>
      <c r="H14" s="17">
        <v>2</v>
      </c>
      <c r="I14" s="40" t="b">
        <v>1</v>
      </c>
      <c r="J14" s="40" t="b">
        <v>1</v>
      </c>
      <c r="K14" s="41"/>
      <c r="L14" s="41"/>
    </row>
    <row r="15" spans="1:12">
      <c r="A15" s="22" t="s">
        <v>10</v>
      </c>
      <c r="B15" s="19">
        <v>146027</v>
      </c>
      <c r="C15" s="20">
        <v>1.37E-2</v>
      </c>
      <c r="D15" s="21">
        <v>28</v>
      </c>
      <c r="E15" s="20">
        <v>1.8700000000000001E-2</v>
      </c>
      <c r="F15" s="19">
        <v>5215</v>
      </c>
      <c r="G15" s="12" t="s">
        <v>31</v>
      </c>
      <c r="H15" s="12">
        <v>3</v>
      </c>
      <c r="I15" s="41"/>
      <c r="J15" s="41"/>
      <c r="K15" s="40" t="b">
        <v>1</v>
      </c>
      <c r="L15" s="41"/>
    </row>
    <row r="16" spans="1:12">
      <c r="A16" s="13" t="s">
        <v>11</v>
      </c>
      <c r="B16" s="14">
        <v>75797</v>
      </c>
      <c r="C16" s="15">
        <v>7.1000000000000004E-3</v>
      </c>
      <c r="D16" s="16">
        <v>24</v>
      </c>
      <c r="E16" s="15">
        <v>1.6E-2</v>
      </c>
      <c r="F16" s="14">
        <v>3158</v>
      </c>
      <c r="G16" s="17" t="s">
        <v>32</v>
      </c>
      <c r="H16" s="17">
        <v>3</v>
      </c>
      <c r="I16" s="41"/>
      <c r="J16" s="41"/>
      <c r="K16" s="40" t="b">
        <v>1</v>
      </c>
      <c r="L16" s="41"/>
    </row>
    <row r="17" spans="1:12">
      <c r="A17" s="22" t="s">
        <v>12</v>
      </c>
      <c r="B17" s="19">
        <v>71351</v>
      </c>
      <c r="C17" s="20">
        <v>6.7000000000000002E-3</v>
      </c>
      <c r="D17" s="21">
        <v>11</v>
      </c>
      <c r="E17" s="20">
        <v>7.3000000000000001E-3</v>
      </c>
      <c r="F17" s="19">
        <v>6486</v>
      </c>
      <c r="G17" s="12" t="s">
        <v>33</v>
      </c>
      <c r="H17" s="12">
        <v>2</v>
      </c>
      <c r="I17" s="41"/>
      <c r="J17" s="41"/>
      <c r="K17" s="40" t="b">
        <v>1</v>
      </c>
      <c r="L17" s="41"/>
    </row>
    <row r="18" spans="1:12">
      <c r="A18" s="13" t="s">
        <v>13</v>
      </c>
      <c r="B18" s="14">
        <v>63807</v>
      </c>
      <c r="C18" s="15">
        <v>6.0000000000000001E-3</v>
      </c>
      <c r="D18" s="16">
        <v>15</v>
      </c>
      <c r="E18" s="15">
        <v>0.01</v>
      </c>
      <c r="F18" s="14">
        <v>4254</v>
      </c>
      <c r="G18" s="17" t="s">
        <v>30</v>
      </c>
      <c r="H18" s="17">
        <v>2</v>
      </c>
      <c r="I18" s="41"/>
      <c r="J18" s="41"/>
      <c r="K18" s="40" t="b">
        <v>1</v>
      </c>
      <c r="L18" s="41"/>
    </row>
    <row r="19" spans="1:12">
      <c r="A19" s="22" t="s">
        <v>14</v>
      </c>
      <c r="B19" s="19">
        <v>45961</v>
      </c>
      <c r="C19" s="20">
        <v>4.3E-3</v>
      </c>
      <c r="D19" s="21">
        <v>18</v>
      </c>
      <c r="E19" s="20">
        <v>1.2E-2</v>
      </c>
      <c r="F19" s="19">
        <v>2553</v>
      </c>
      <c r="G19" s="12" t="s">
        <v>34</v>
      </c>
      <c r="H19" s="12">
        <v>3</v>
      </c>
      <c r="I19" s="41"/>
      <c r="J19" s="41"/>
      <c r="K19" s="40" t="b">
        <v>1</v>
      </c>
      <c r="L19" s="41"/>
    </row>
    <row r="20" spans="1:12">
      <c r="A20" s="13" t="s">
        <v>15</v>
      </c>
      <c r="B20" s="14">
        <v>30870</v>
      </c>
      <c r="C20" s="15">
        <v>2.8999999999999998E-3</v>
      </c>
      <c r="D20" s="16">
        <v>7</v>
      </c>
      <c r="E20" s="15">
        <v>4.7000000000000002E-3</v>
      </c>
      <c r="F20" s="14">
        <v>4410</v>
      </c>
      <c r="G20" s="17" t="s">
        <v>35</v>
      </c>
      <c r="H20" s="17">
        <v>3</v>
      </c>
      <c r="I20" s="41"/>
      <c r="J20" s="41"/>
      <c r="K20" s="40" t="b">
        <v>1</v>
      </c>
      <c r="L20" s="41"/>
    </row>
    <row r="21" spans="1:12">
      <c r="A21" s="22" t="s">
        <v>16</v>
      </c>
      <c r="B21" s="19">
        <v>23010</v>
      </c>
      <c r="C21" s="20">
        <v>2.2000000000000001E-3</v>
      </c>
      <c r="D21" s="21">
        <v>12</v>
      </c>
      <c r="E21" s="20">
        <v>8.0000000000000002E-3</v>
      </c>
      <c r="F21" s="19">
        <v>1917</v>
      </c>
      <c r="G21" s="12" t="s">
        <v>36</v>
      </c>
      <c r="H21" s="12">
        <v>3</v>
      </c>
      <c r="I21" s="41"/>
      <c r="J21" s="41"/>
      <c r="K21" s="40" t="b">
        <v>1</v>
      </c>
      <c r="L21" s="41"/>
    </row>
    <row r="22" spans="1:12">
      <c r="A22" s="13" t="s">
        <v>17</v>
      </c>
      <c r="B22" s="23">
        <v>20531</v>
      </c>
      <c r="C22" s="24">
        <v>1.9E-3</v>
      </c>
      <c r="D22" s="25">
        <v>7</v>
      </c>
      <c r="E22" s="24">
        <v>4.7000000000000002E-3</v>
      </c>
      <c r="F22" s="23">
        <v>2933</v>
      </c>
      <c r="G22" s="17" t="s">
        <v>37</v>
      </c>
      <c r="H22" s="17">
        <v>3</v>
      </c>
      <c r="I22" s="41"/>
      <c r="J22" s="41"/>
      <c r="K22" s="40" t="b">
        <v>1</v>
      </c>
      <c r="L22" s="41"/>
    </row>
    <row r="23" spans="1:12">
      <c r="A23" s="6" t="s">
        <v>18</v>
      </c>
      <c r="B23" s="26">
        <v>10668330</v>
      </c>
      <c r="C23" s="27">
        <v>1</v>
      </c>
      <c r="D23" s="39"/>
      <c r="E23" s="6"/>
      <c r="F23" s="6"/>
      <c r="G23" s="7"/>
      <c r="H23" s="7"/>
      <c r="I23" s="41"/>
      <c r="J23" s="41"/>
      <c r="K23" s="41"/>
      <c r="L23" s="41"/>
    </row>
    <row r="24" spans="1:12" s="45" customFormat="1" ht="8.25">
      <c r="A24" s="43"/>
      <c r="B24" s="44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12">
      <c r="A25" s="42" t="s">
        <v>47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41"/>
    </row>
    <row r="26" spans="1:12" ht="33.75">
      <c r="A26" s="5" t="s">
        <v>0</v>
      </c>
      <c r="B26" s="6" t="s">
        <v>55</v>
      </c>
      <c r="C26" s="6" t="s">
        <v>1</v>
      </c>
      <c r="D26" s="6" t="s">
        <v>2</v>
      </c>
      <c r="E26" s="6" t="s">
        <v>1</v>
      </c>
      <c r="F26" s="6" t="s">
        <v>3</v>
      </c>
      <c r="G26" s="7" t="s">
        <v>20</v>
      </c>
      <c r="H26" s="7" t="s">
        <v>22</v>
      </c>
      <c r="I26" s="7" t="s">
        <v>19</v>
      </c>
      <c r="J26" s="7" t="s">
        <v>48</v>
      </c>
      <c r="K26" s="7" t="s">
        <v>49</v>
      </c>
      <c r="L26" s="41"/>
    </row>
    <row r="27" spans="1:12">
      <c r="A27" s="13" t="s">
        <v>4</v>
      </c>
      <c r="B27" s="29">
        <v>9224438</v>
      </c>
      <c r="C27" s="30">
        <v>0.36730000000000002</v>
      </c>
      <c r="D27" s="31">
        <v>1447</v>
      </c>
      <c r="E27" s="30">
        <v>0.84370000000000001</v>
      </c>
      <c r="F27" s="29">
        <v>6375</v>
      </c>
      <c r="G27" s="17" t="s">
        <v>21</v>
      </c>
      <c r="H27" s="31">
        <v>1</v>
      </c>
      <c r="I27" s="40" t="b">
        <v>1</v>
      </c>
      <c r="J27" s="40" t="b">
        <v>1</v>
      </c>
      <c r="K27" s="41"/>
      <c r="L27" s="41"/>
    </row>
    <row r="28" spans="1:12">
      <c r="A28" s="1" t="s">
        <v>6</v>
      </c>
      <c r="B28" s="32">
        <v>4404945</v>
      </c>
      <c r="C28" s="33">
        <v>0.1754</v>
      </c>
      <c r="D28" s="34">
        <v>633</v>
      </c>
      <c r="E28" s="33">
        <v>0.36909999999999998</v>
      </c>
      <c r="F28" s="32">
        <v>6959</v>
      </c>
      <c r="G28" s="12" t="s">
        <v>25</v>
      </c>
      <c r="H28" s="35">
        <v>4</v>
      </c>
      <c r="I28" s="40" t="b">
        <v>1</v>
      </c>
      <c r="J28" s="40" t="b">
        <v>1</v>
      </c>
      <c r="K28" s="41"/>
      <c r="L28" s="41"/>
    </row>
    <row r="29" spans="1:12">
      <c r="A29" s="13" t="s">
        <v>5</v>
      </c>
      <c r="B29" s="29">
        <v>3980468</v>
      </c>
      <c r="C29" s="30">
        <v>0.1585</v>
      </c>
      <c r="D29" s="31">
        <v>664</v>
      </c>
      <c r="E29" s="30">
        <v>0.38719999999999999</v>
      </c>
      <c r="F29" s="29">
        <v>5995</v>
      </c>
      <c r="G29" s="17" t="s">
        <v>29</v>
      </c>
      <c r="H29" s="31">
        <v>4</v>
      </c>
      <c r="I29" s="40" t="b">
        <v>1</v>
      </c>
      <c r="J29" s="40" t="b">
        <v>1</v>
      </c>
      <c r="K29" s="41"/>
      <c r="L29" s="41"/>
    </row>
    <row r="30" spans="1:12">
      <c r="A30" s="1" t="s">
        <v>9</v>
      </c>
      <c r="B30" s="32">
        <v>2452488</v>
      </c>
      <c r="C30" s="33">
        <v>9.7600000000000006E-2</v>
      </c>
      <c r="D30" s="34">
        <v>609</v>
      </c>
      <c r="E30" s="33">
        <v>0.35510000000000003</v>
      </c>
      <c r="F30" s="32">
        <v>4027</v>
      </c>
      <c r="G30" s="36" t="s">
        <v>23</v>
      </c>
      <c r="H30" s="35">
        <v>2</v>
      </c>
      <c r="I30" s="40" t="b">
        <v>1</v>
      </c>
      <c r="J30" s="40" t="b">
        <v>1</v>
      </c>
      <c r="K30" s="41"/>
      <c r="L30" s="41"/>
    </row>
    <row r="31" spans="1:12">
      <c r="A31" s="13" t="s">
        <v>8</v>
      </c>
      <c r="B31" s="29">
        <v>2128223</v>
      </c>
      <c r="C31" s="30">
        <v>8.4699999999999998E-2</v>
      </c>
      <c r="D31" s="31">
        <v>556</v>
      </c>
      <c r="E31" s="30">
        <v>0.32419999999999999</v>
      </c>
      <c r="F31" s="29">
        <v>3828</v>
      </c>
      <c r="G31" s="17" t="s">
        <v>28</v>
      </c>
      <c r="H31" s="31">
        <v>2</v>
      </c>
      <c r="I31" s="40" t="b">
        <v>1</v>
      </c>
      <c r="J31" s="40" t="b">
        <v>1</v>
      </c>
      <c r="K31" s="41"/>
      <c r="L31" s="41"/>
    </row>
    <row r="32" spans="1:12">
      <c r="A32" s="1" t="s">
        <v>7</v>
      </c>
      <c r="B32" s="32">
        <v>1757802</v>
      </c>
      <c r="C32" s="33">
        <v>7.0000000000000007E-2</v>
      </c>
      <c r="D32" s="34">
        <v>493</v>
      </c>
      <c r="E32" s="33">
        <v>0.28749999999999998</v>
      </c>
      <c r="F32" s="32">
        <v>3566</v>
      </c>
      <c r="G32" s="36" t="s">
        <v>24</v>
      </c>
      <c r="H32" s="35">
        <v>3</v>
      </c>
      <c r="I32" s="40" t="b">
        <v>1</v>
      </c>
      <c r="J32" s="40" t="b">
        <v>1</v>
      </c>
      <c r="K32" s="41"/>
      <c r="L32" s="41"/>
    </row>
    <row r="33" spans="1:12">
      <c r="A33" s="13" t="s">
        <v>13</v>
      </c>
      <c r="B33" s="29">
        <v>679711</v>
      </c>
      <c r="C33" s="30">
        <v>2.7099999999999999E-2</v>
      </c>
      <c r="D33" s="31">
        <v>70</v>
      </c>
      <c r="E33" s="30">
        <v>4.0800000000000003E-2</v>
      </c>
      <c r="F33" s="29">
        <v>9710</v>
      </c>
      <c r="G33" s="17" t="s">
        <v>40</v>
      </c>
      <c r="H33" s="31">
        <v>2</v>
      </c>
      <c r="I33" s="41"/>
      <c r="J33" s="41"/>
      <c r="K33" s="40" t="b">
        <v>1</v>
      </c>
      <c r="L33" s="41"/>
    </row>
    <row r="34" spans="1:12">
      <c r="A34" s="1" t="s">
        <v>12</v>
      </c>
      <c r="B34" s="32">
        <v>104245</v>
      </c>
      <c r="C34" s="33">
        <v>4.1999999999999997E-3</v>
      </c>
      <c r="D34" s="34">
        <v>18</v>
      </c>
      <c r="E34" s="33">
        <v>1.0500000000000001E-2</v>
      </c>
      <c r="F34" s="32">
        <v>5791</v>
      </c>
      <c r="G34" s="36" t="s">
        <v>41</v>
      </c>
      <c r="H34" s="35">
        <v>2</v>
      </c>
      <c r="I34" s="41"/>
      <c r="J34" s="41"/>
      <c r="K34" s="40" t="b">
        <v>1</v>
      </c>
      <c r="L34" s="41"/>
    </row>
    <row r="35" spans="1:12">
      <c r="A35" s="13" t="s">
        <v>15</v>
      </c>
      <c r="B35" s="29">
        <v>104209</v>
      </c>
      <c r="C35" s="30">
        <v>4.1000000000000003E-3</v>
      </c>
      <c r="D35" s="31">
        <v>15</v>
      </c>
      <c r="E35" s="30">
        <v>8.6999999999999994E-3</v>
      </c>
      <c r="F35" s="29">
        <v>6947</v>
      </c>
      <c r="G35" s="17" t="s">
        <v>42</v>
      </c>
      <c r="H35" s="31">
        <v>3</v>
      </c>
      <c r="I35" s="41"/>
      <c r="J35" s="41"/>
      <c r="K35" s="40" t="b">
        <v>1</v>
      </c>
      <c r="L35" s="41"/>
    </row>
    <row r="36" spans="1:12">
      <c r="A36" s="1" t="s">
        <v>10</v>
      </c>
      <c r="B36" s="32">
        <v>102353</v>
      </c>
      <c r="C36" s="33">
        <v>4.1000000000000003E-3</v>
      </c>
      <c r="D36" s="34">
        <v>27</v>
      </c>
      <c r="E36" s="33">
        <v>1.5699999999999999E-2</v>
      </c>
      <c r="F36" s="32">
        <v>3791</v>
      </c>
      <c r="G36" s="36" t="s">
        <v>31</v>
      </c>
      <c r="H36" s="35">
        <v>3</v>
      </c>
      <c r="I36" s="41"/>
      <c r="J36" s="41"/>
      <c r="K36" s="40" t="b">
        <v>1</v>
      </c>
      <c r="L36" s="41"/>
    </row>
    <row r="37" spans="1:12">
      <c r="A37" s="13" t="s">
        <v>26</v>
      </c>
      <c r="B37" s="29">
        <v>61859</v>
      </c>
      <c r="C37" s="30">
        <v>2.5000000000000001E-3</v>
      </c>
      <c r="D37" s="31">
        <v>52</v>
      </c>
      <c r="E37" s="30">
        <v>3.0300000000000001E-2</v>
      </c>
      <c r="F37" s="29">
        <v>1190</v>
      </c>
      <c r="G37" s="17" t="s">
        <v>38</v>
      </c>
      <c r="H37" s="31">
        <v>4</v>
      </c>
      <c r="I37" s="40" t="b">
        <v>1</v>
      </c>
      <c r="J37" s="41"/>
      <c r="K37" s="41"/>
      <c r="L37" s="41" t="s">
        <v>39</v>
      </c>
    </row>
    <row r="38" spans="1:12">
      <c r="A38" s="1" t="s">
        <v>14</v>
      </c>
      <c r="B38" s="32">
        <v>50808</v>
      </c>
      <c r="C38" s="33">
        <v>2E-3</v>
      </c>
      <c r="D38" s="34">
        <v>16</v>
      </c>
      <c r="E38" s="33">
        <v>9.2999999999999992E-3</v>
      </c>
      <c r="F38" s="32">
        <v>3175</v>
      </c>
      <c r="G38" s="36" t="s">
        <v>43</v>
      </c>
      <c r="H38" s="35">
        <v>3</v>
      </c>
      <c r="I38" s="41"/>
      <c r="J38" s="41"/>
      <c r="K38" s="40" t="b">
        <v>1</v>
      </c>
      <c r="L38" s="41"/>
    </row>
    <row r="39" spans="1:12">
      <c r="A39" s="13" t="s">
        <v>16</v>
      </c>
      <c r="B39" s="29">
        <v>19714</v>
      </c>
      <c r="C39" s="30">
        <v>8.0000000000000004E-4</v>
      </c>
      <c r="D39" s="31">
        <v>8</v>
      </c>
      <c r="E39" s="30">
        <v>4.7000000000000002E-3</v>
      </c>
      <c r="F39" s="29">
        <v>2464</v>
      </c>
      <c r="G39" s="17" t="s">
        <v>44</v>
      </c>
      <c r="H39" s="31">
        <v>3</v>
      </c>
      <c r="I39" s="41"/>
      <c r="J39" s="41"/>
      <c r="K39" s="40" t="b">
        <v>1</v>
      </c>
      <c r="L39" s="41"/>
    </row>
    <row r="40" spans="1:12">
      <c r="A40" s="1" t="s">
        <v>17</v>
      </c>
      <c r="B40" s="32">
        <v>17622</v>
      </c>
      <c r="C40" s="33">
        <v>6.9999999999999999E-4</v>
      </c>
      <c r="D40" s="34">
        <v>7</v>
      </c>
      <c r="E40" s="33">
        <v>4.1000000000000003E-3</v>
      </c>
      <c r="F40" s="32">
        <v>2517</v>
      </c>
      <c r="G40" s="36" t="s">
        <v>37</v>
      </c>
      <c r="H40" s="35">
        <v>3</v>
      </c>
      <c r="I40" s="41"/>
      <c r="J40" s="41"/>
      <c r="K40" s="40" t="b">
        <v>1</v>
      </c>
      <c r="L40" s="41"/>
    </row>
    <row r="41" spans="1:12">
      <c r="A41" s="13" t="s">
        <v>27</v>
      </c>
      <c r="B41" s="29">
        <v>15780</v>
      </c>
      <c r="C41" s="30">
        <v>5.9999999999999995E-4</v>
      </c>
      <c r="D41" s="31">
        <v>1</v>
      </c>
      <c r="E41" s="30">
        <v>5.9999999999999995E-4</v>
      </c>
      <c r="F41" s="29">
        <v>15780</v>
      </c>
      <c r="G41" s="17" t="s">
        <v>45</v>
      </c>
      <c r="H41" s="31">
        <v>3</v>
      </c>
      <c r="I41" s="41"/>
      <c r="J41" s="41"/>
      <c r="K41" s="40" t="b">
        <v>1</v>
      </c>
      <c r="L41" s="41"/>
    </row>
    <row r="42" spans="1:12">
      <c r="A42" s="1" t="s">
        <v>11</v>
      </c>
      <c r="B42" s="32">
        <v>12605</v>
      </c>
      <c r="C42" s="33">
        <v>5.0000000000000001E-4</v>
      </c>
      <c r="D42" s="34">
        <v>10</v>
      </c>
      <c r="E42" s="33">
        <v>5.7999999999999996E-3</v>
      </c>
      <c r="F42" s="32">
        <v>1261</v>
      </c>
      <c r="G42" s="36" t="s">
        <v>32</v>
      </c>
      <c r="H42" s="37">
        <v>3</v>
      </c>
      <c r="I42" s="41"/>
      <c r="J42" s="41"/>
      <c r="K42" s="40" t="b">
        <v>1</v>
      </c>
      <c r="L42" s="41"/>
    </row>
    <row r="43" spans="1:12">
      <c r="A43" s="6" t="s">
        <v>18</v>
      </c>
      <c r="B43" s="26">
        <f>SUM(B27:B42)</f>
        <v>25117270</v>
      </c>
      <c r="C43" s="27">
        <v>1</v>
      </c>
      <c r="D43" s="27"/>
      <c r="E43" s="27"/>
      <c r="F43" s="27"/>
      <c r="G43" s="27"/>
      <c r="H43" s="27"/>
      <c r="I43" s="41"/>
      <c r="J43" s="41"/>
      <c r="K43" s="41"/>
      <c r="L43" s="41"/>
    </row>
    <row r="44" spans="1:1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</row>
  </sheetData>
  <mergeCells count="15">
    <mergeCell ref="I1:J1"/>
    <mergeCell ref="I2:J3"/>
    <mergeCell ref="I4:J5"/>
    <mergeCell ref="F1:G1"/>
    <mergeCell ref="C1:D1"/>
    <mergeCell ref="F2:G3"/>
    <mergeCell ref="F4:G5"/>
    <mergeCell ref="H2:H3"/>
    <mergeCell ref="H4:H5"/>
    <mergeCell ref="A2:A3"/>
    <mergeCell ref="B2:B3"/>
    <mergeCell ref="A4:A5"/>
    <mergeCell ref="B4:B5"/>
    <mergeCell ref="E2:E3"/>
    <mergeCell ref="E4:E5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Encours PEE PERCOL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Meunier</dc:creator>
  <cp:lastModifiedBy>NOBLANC Adissa</cp:lastModifiedBy>
  <cp:lastPrinted>2026-07-30T09:24:44Z</cp:lastPrinted>
  <dcterms:created xsi:type="dcterms:W3CDTF">2026-05-12T14:18:13Z</dcterms:created>
  <dcterms:modified xsi:type="dcterms:W3CDTF">2026-08-04T10:22:17Z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2026-05-12T14:49:18Z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527a9834-2b6a-4077-8fcb-8cfe82c03d6b</vt:lpwstr>
  </property>
  <property fmtid="{D5CDD505-2E9C-101B-9397-08002B2CF9AE}" pid="8" name="MSIP_Label_d347b247-e90e-43a3-9d7b-004f14ae6873_ContentBits">
    <vt:lpwstr>0</vt:lpwstr>
  </property>
  <property fmtid="{D5CDD505-2E9C-101B-9397-08002B2CF9AE}" pid="9" name="MSIP_Label_d347b247-e90e-43a3-9d7b-004f14ae6873_Tag">
    <vt:lpwstr>10, 3, 0, 1</vt:lpwstr>
  </property>
</Properties>
</file>